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Альметьевск\+г.Альметьевск, ул.Юнуса Аминова, д.9\"/>
    </mc:Choice>
  </mc:AlternateContent>
  <xr:revisionPtr revIDLastSave="0" documentId="13_ncr:1_{7160BF39-21BE-4511-9D0B-D8F6404087E8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Альметьевск, ул.Юнуса Аминова" sheetId="1" r:id="rId1"/>
  </sheets>
  <definedNames>
    <definedName name="_xlnm.Print_Titles" localSheetId="0">'г.Альметьевск, ул.Юнуса Аминова'!$15:$15</definedName>
    <definedName name="_xlnm.Print_Area" localSheetId="0">'г.Альметьевск, ул.Юнуса Аминова'!$A$1:$G$73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1" l="1"/>
  <c r="A69" i="1"/>
  <c r="A67" i="1"/>
  <c r="A66" i="1"/>
  <c r="A64" i="1"/>
  <c r="A63" i="1"/>
  <c r="A62" i="1"/>
  <c r="A59" i="1"/>
  <c r="A58" i="1"/>
  <c r="A57" i="1"/>
  <c r="A56" i="1"/>
  <c r="A55" i="1"/>
  <c r="A54" i="1"/>
  <c r="A53" i="1"/>
  <c r="A52" i="1"/>
  <c r="A50" i="1"/>
  <c r="A49" i="1"/>
  <c r="A48" i="1"/>
  <c r="A47" i="1"/>
  <c r="A46" i="1"/>
  <c r="A45" i="1"/>
  <c r="A44" i="1"/>
  <c r="A43" i="1"/>
  <c r="A42" i="1"/>
  <c r="A41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7" i="1"/>
</calcChain>
</file>

<file path=xl/sharedStrings.xml><?xml version="1.0" encoding="utf-8"?>
<sst xmlns="http://schemas.openxmlformats.org/spreadsheetml/2006/main" count="275" uniqueCount="160">
  <si>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</si>
  <si>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</si>
  <si>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</si>
  <si>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</si>
  <si>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</si>
  <si>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</si>
  <si>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</si>
  <si>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</si>
  <si>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</si>
  <si>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Е30, количество остановок 8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</si>
  <si>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</si>
  <si>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</si>
  <si>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</si>
  <si>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</si>
  <si>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</si>
  <si>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</si>
  <si>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</si>
  <si>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</si>
  <si>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Добавлять или исключать на каждый этаж сверх или менее 9-ти по нормам 01-01-006-01, -02, -03</t>
  </si>
  <si>
    <t>этаж</t>
  </si>
  <si>
    <t xml:space="preserve">(8-9)*1 </t>
  </si>
  <si>
    <t>4</t>
  </si>
  <si>
    <t>Замена лифтовой лебедки, количество лифтов в подъезде: 1</t>
  </si>
  <si>
    <t>5</t>
  </si>
  <si>
    <t>Замена купе кабины лифта грузоподъемностью: до 400 кг без доработки рамы пола</t>
  </si>
  <si>
    <t>кабина</t>
  </si>
  <si>
    <t>6</t>
  </si>
  <si>
    <t>Установка поручня в кабине</t>
  </si>
  <si>
    <t>м</t>
  </si>
  <si>
    <t xml:space="preserve">0,61*1 </t>
  </si>
  <si>
    <t>7</t>
  </si>
  <si>
    <t>Замена металлического каркаса кабины</t>
  </si>
  <si>
    <t>8</t>
  </si>
  <si>
    <t>Замена двери шахты, грузоподъемность лифта: до 500 кг</t>
  </si>
  <si>
    <t>9</t>
  </si>
  <si>
    <t>Замена привода дверей кабины, грузоподъемность лифта: до 500 кг</t>
  </si>
  <si>
    <t>10</t>
  </si>
  <si>
    <t>Замена рамки слабины подъемных канатов</t>
  </si>
  <si>
    <t>11</t>
  </si>
  <si>
    <t>Замена противовеса при подвеске: трехканатной</t>
  </si>
  <si>
    <t>12</t>
  </si>
  <si>
    <t>Замена тягового каната</t>
  </si>
  <si>
    <t>13</t>
  </si>
  <si>
    <t>Замена ограничителя скорости</t>
  </si>
  <si>
    <t>14</t>
  </si>
  <si>
    <t>Замена каната ограничителя скорости</t>
  </si>
  <si>
    <t>15</t>
  </si>
  <si>
    <t>Замена аппарата вызывного, работа лифта: одиночная</t>
  </si>
  <si>
    <t>16</t>
  </si>
  <si>
    <t>Замена аппарата приказного, количество лифтов в подъезде-1</t>
  </si>
  <si>
    <t>17</t>
  </si>
  <si>
    <t>Замена конечного выключателя, путевого, индуктивного или контактного датчиков, работа лифтов: одиночная</t>
  </si>
  <si>
    <t>18</t>
  </si>
  <si>
    <t>Замена подвесного кабеля</t>
  </si>
  <si>
    <t>кабель</t>
  </si>
  <si>
    <t>19</t>
  </si>
  <si>
    <t>Установка шунта: точной остановки кабины</t>
  </si>
  <si>
    <t xml:space="preserve">1*8 </t>
  </si>
  <si>
    <t>20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</si>
  <si>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</si>
  <si>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</si>
  <si>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10,6377 / 100 </t>
  </si>
  <si>
    <t>21</t>
  </si>
  <si>
    <t>Замена направляющих: кабины</t>
  </si>
  <si>
    <t xml:space="preserve">(1,2+0,7+2,8*8)*1 </t>
  </si>
  <si>
    <t>22</t>
  </si>
  <si>
    <t>Замена направляющих: противовеса</t>
  </si>
  <si>
    <t>Раздел 3. замена диспетчерской связи</t>
  </si>
  <si>
    <t>23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</si>
  <si>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</si>
  <si>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</si>
  <si>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24</t>
  </si>
  <si>
    <t>Трубы гибкие гофрированные, легкие, из самозатухающего ПВХ, с зондом, номинальный диаметр 16 мм</t>
  </si>
  <si>
    <t xml:space="preserve">2*1 </t>
  </si>
  <si>
    <t>25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</si>
  <si>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</si>
  <si>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26</t>
  </si>
  <si>
    <t>Кабель сигнальный КСПВ 2х0,5</t>
  </si>
  <si>
    <t>1000 м</t>
  </si>
  <si>
    <t xml:space="preserve">2*1/1000 </t>
  </si>
  <si>
    <t>27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</si>
  <si>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</si>
  <si>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28</t>
  </si>
  <si>
    <t>Пускатель электромагнитный УХЛ4, 220В/50Гц, 1з+1р, 40А, нереверсивный, без реле, IP00</t>
  </si>
  <si>
    <t>29</t>
  </si>
  <si>
    <t>Съемные и выдвижные блоки (модули, ячейки, ТЭЗ), масса: до 5 кг
(лифтовой блок)</t>
  </si>
  <si>
    <t>30</t>
  </si>
  <si>
    <t>Лифтовой блок 7.3</t>
  </si>
  <si>
    <t>31</t>
  </si>
  <si>
    <t>Извещатель ОС автоматический: контактный, магнитоконтактный на открывание окон, дверей</t>
  </si>
  <si>
    <t>32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</si>
  <si>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</si>
  <si>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</si>
  <si>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</si>
  <si>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</si>
  <si>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33</t>
  </si>
  <si>
    <t>Установка обрамлений проемов шахтных дверей, при ширине дверного проема: до 800 мм</t>
  </si>
  <si>
    <t>34</t>
  </si>
  <si>
    <t>Обрамление двери шахты, материал сталь толщиной 1,2 мм (проем ДШ 700х2000 мм)</t>
  </si>
  <si>
    <t>компл.</t>
  </si>
  <si>
    <t xml:space="preserve">8*1 </t>
  </si>
  <si>
    <t>35</t>
  </si>
  <si>
    <t>Монтаж стальных плинтусов из гнутого профиля
(нащельники)</t>
  </si>
  <si>
    <t xml:space="preserve">((2+2)*8*1) / 100 </t>
  </si>
  <si>
    <t>36</t>
  </si>
  <si>
    <t>Сталь листовая оцинкованная, толщина 0,7 мм</t>
  </si>
  <si>
    <t>т</t>
  </si>
  <si>
    <t xml:space="preserve">(((2*0,1)*2)*5,7)*8*1/1000 </t>
  </si>
  <si>
    <t>37</t>
  </si>
  <si>
    <t>Монтаж стальных плинтусов из гнутого профиля
(пороги)</t>
  </si>
  <si>
    <t xml:space="preserve">(0,7*8*1) / 100 </t>
  </si>
  <si>
    <t>38</t>
  </si>
  <si>
    <t>Лист стальной рифленый горячекатаный, марки стали Ст3сп, Ст3пс, толщина 2-6 мм</t>
  </si>
  <si>
    <t xml:space="preserve">(0,056*100*0,1)*25,1/1000 </t>
  </si>
  <si>
    <t>39</t>
  </si>
  <si>
    <t>Монтаж лестниц прямолинейных и криволинейных, пожарных с ограждением
лестница в приямке</t>
  </si>
  <si>
    <t xml:space="preserve">3,6*1/1000 </t>
  </si>
  <si>
    <t>40</t>
  </si>
  <si>
    <t>Лестница приставная</t>
  </si>
  <si>
    <t>Раздел 5. Замена люка</t>
  </si>
  <si>
    <t>Люк</t>
  </si>
  <si>
    <t>41</t>
  </si>
  <si>
    <t>Установка люков в перекрытиях, площадь проема до 2 м2 / Демонтаж</t>
  </si>
  <si>
    <t>100 м2</t>
  </si>
  <si>
    <t xml:space="preserve">(0,8*0,8*1) / 100 </t>
  </si>
  <si>
    <t>42</t>
  </si>
  <si>
    <t>Монтаж люка противопожарного</t>
  </si>
  <si>
    <t>м2</t>
  </si>
  <si>
    <t xml:space="preserve">0,8*0,8*1 </t>
  </si>
  <si>
    <t>43</t>
  </si>
  <si>
    <t>Люк металлический противопожарный ЛПМ, степень огнестойкости EI 60, размеры 800х800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</si>
  <si>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</si>
  <si>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</si>
  <si>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</si>
  <si>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</si>
  <si>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</si>
  <si>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</si>
  <si>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</si>
  <si>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</si>
  <si>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(8-10)*1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</si>
  <si>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</si>
  <si>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</si>
  <si>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</si>
  <si>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</si>
  <si>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</si>
  <si>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 xml:space="preserve">(1-2) </t>
  </si>
  <si>
    <t>Раздел 6. Пусконаладка лифтов</t>
  </si>
  <si>
    <t>Раздел 7. ПНР диспетчеризации</t>
  </si>
  <si>
    <t>44</t>
  </si>
  <si>
    <t>45</t>
  </si>
  <si>
    <t>46</t>
  </si>
  <si>
    <t>47</t>
  </si>
  <si>
    <t>УТВЕРЖДАЮ:</t>
  </si>
  <si>
    <t>Исполнительный комитет Альметьевского муниципального района РТ</t>
  </si>
  <si>
    <t xml:space="preserve">Заместитель руководителя исполнительного комитета Альметьевского муниципального района Республики Татарстан на основании доверенности 16/78-н/16-2025-7-719 от 08.12.2025 </t>
  </si>
  <si>
    <t>____________  Салимгараев И.И.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</si>
  <si>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</si>
  <si>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</si>
  <si>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</si>
  <si>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по адресу: РТ, г.Альметьевск, ул.Юнуса Аминова, д.9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</si>
</sst>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0"/>
    <numFmt numFmtId="168" formatCode="0.0000"/>
  </numFmts>
  <fonts count="19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74">
    <xf numFmtId="0" fontId="0" fillId="0" borderId="0" xfId="0"/>
    <xf numFmtId="0" fontId="2" fillId="0" borderId="0" xfId="0" applyFont="1"/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7" fontId="3" fillId="0" borderId="1" xfId="0" applyNumberFormat="1" applyFont="1" applyFill="1" applyBorder="1" applyAlignment="1" applyProtection="1">
      <alignment horizontal="right" vertical="top" wrapText="1"/>
    </xf>
    <xf numFmtId="168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right" vertical="top" wrapText="1"/>
    </xf>
    <xf numFmtId="0" fontId="3" fillId="0" borderId="0" xfId="0" applyFont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49" fontId="11" fillId="0" borderId="0" xfId="2" applyNumberFormat="1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1" applyFont="1" applyAlignment="1">
      <alignment horizontal="center"/>
    </xf>
    <xf numFmtId="49" fontId="14" fillId="0" borderId="0" xfId="2" applyNumberFormat="1" applyFont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5" fillId="2" borderId="0" xfId="1" applyFont="1" applyFill="1" applyAlignment="1">
      <alignment horizontal="left"/>
    </xf>
    <xf numFmtId="0" fontId="16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49" fontId="12" fillId="0" borderId="0" xfId="0" applyNumberFormat="1" applyFont="1"/>
    <xf numFmtId="0" fontId="17" fillId="0" borderId="0" xfId="0" applyFont="1"/>
    <xf numFmtId="49" fontId="1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7" fillId="0" borderId="0" xfId="0" applyFont="1"/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wrapText="1"/>
    </xf>
    <xf numFmtId="0" fontId="13" fillId="0" borderId="0" xfId="1" applyFont="1" applyAlignment="1">
      <alignment horizontal="center" vertical="center"/>
    </xf>
    <xf numFmtId="0" fontId="8" fillId="2" borderId="0" xfId="1" applyFont="1" applyFill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</cellXfs>
  <cellStyles count="4">
    <cellStyle name="Обычный" xfId="0" builtinId="0"/>
    <cellStyle name="Обычный 2" xfId="1" xr:uid="{78DA56CE-BE91-49D3-A390-A2BDF0D43858}"/>
    <cellStyle name="Обычный 22" xfId="2" xr:uid="{D5567928-56EF-4D30-836C-0D2A5AD28415}"/>
    <cellStyle name="Обычный 3" xfId="3" xr:uid="{6BBB8B7F-2347-4FA0-AADF-F055D8947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78"/>
  <sheetViews>
    <sheetView tabSelected="1" view="pageBreakPreview" zoomScaleNormal="100" zoomScaleSheetLayoutView="100" workbookViewId="0">
      <selection activeCell="C4" sqref="C4"/>
    </sheetView>
  </sheetViews>
  <sheetFormatPr defaultColWidth="9.125" defaultRowHeight="11.25" customHeight="1" x14ac:dyDescent="0.2"/>
  <cols>
    <col min="1" max="1" width="5.625" style="36" customWidth="1"/>
    <col min="2" max="2" width="5.625" style="13" customWidth="1"/>
    <col min="3" max="3" width="50.375" style="13" customWidth="1"/>
    <col min="4" max="4" width="10.75" style="13" customWidth="1"/>
    <col min="5" max="5" width="12.25" style="13" customWidth="1"/>
    <col min="6" max="6" width="22.625" style="13" customWidth="1"/>
    <col min="7" max="7" width="22" style="13" customWidth="1"/>
    <col min="8" max="8" width="9.125" style="13"/>
    <col min="9" max="9" width="4.75" style="13" hidden="1" customWidth="1"/>
    <col min="10" max="15" width="9.125" style="13"/>
    <col min="16" max="17" width="135.25" style="37" hidden="1" customWidth="1"/>
    <col min="18" max="19" width="55.125" style="38" hidden="1" customWidth="1"/>
    <col min="20" max="23" width="69" style="39" hidden="1" customWidth="1"/>
    <col min="24" max="25" width="55.125" style="38" hidden="1" customWidth="1"/>
    <col min="26" max="29" width="69" style="39" hidden="1" customWidth="1"/>
    <col min="30" max="16384" width="9.125" style="13"/>
  </cols>
  <sheetData>
    <row r="1" spans="1:28" s="48" customFormat="1" ht="14.3" x14ac:dyDescent="0.2">
      <c r="A1" s="43"/>
      <c r="B1" s="44"/>
      <c r="C1" s="45"/>
      <c r="D1" s="43"/>
      <c r="E1" s="43"/>
      <c r="F1" s="46" t="s">
        <v>152</v>
      </c>
      <c r="G1" s="46"/>
      <c r="H1" s="47"/>
      <c r="P1" s="49"/>
      <c r="Q1" s="49"/>
      <c r="R1" s="49"/>
      <c r="S1" s="49"/>
      <c r="T1" s="49"/>
      <c r="U1" s="49"/>
    </row>
    <row r="2" spans="1:28" s="72" customFormat="1" ht="35.35" customHeight="1" x14ac:dyDescent="0.25">
      <c r="A2" s="70"/>
      <c r="B2" s="70"/>
      <c r="C2" s="70"/>
      <c r="D2" s="70"/>
      <c r="E2" s="70"/>
      <c r="F2" s="71" t="s">
        <v>153</v>
      </c>
      <c r="G2" s="71"/>
      <c r="H2" s="51"/>
      <c r="P2" s="73"/>
      <c r="Q2" s="73"/>
      <c r="R2" s="73"/>
      <c r="S2" s="73"/>
      <c r="T2" s="73"/>
      <c r="U2" s="73"/>
    </row>
    <row r="3" spans="1:28" s="72" customFormat="1" ht="55.05" customHeight="1" x14ac:dyDescent="0.25">
      <c r="A3" s="70"/>
      <c r="B3" s="70"/>
      <c r="C3" s="70"/>
      <c r="D3" s="70"/>
      <c r="E3" s="70"/>
      <c r="F3" s="71" t="s">
        <v>154</v>
      </c>
      <c r="G3" s="71"/>
      <c r="H3" s="51"/>
      <c r="P3" s="73"/>
      <c r="Q3" s="73"/>
      <c r="R3" s="73"/>
      <c r="S3" s="73"/>
      <c r="T3" s="73"/>
      <c r="U3" s="73"/>
    </row>
    <row r="4" spans="1:28" s="48" customFormat="1" ht="17" customHeight="1" x14ac:dyDescent="0.25">
      <c r="A4" s="50"/>
      <c r="B4" s="50"/>
      <c r="C4" s="50"/>
      <c r="D4" s="50"/>
      <c r="E4" s="50"/>
      <c r="F4" s="52" t="s">
        <v>155</v>
      </c>
      <c r="G4" s="52"/>
      <c r="H4" s="51"/>
      <c r="P4" s="49"/>
      <c r="Q4" s="49"/>
      <c r="R4" s="49"/>
      <c r="S4" s="49"/>
      <c r="T4" s="49"/>
      <c r="U4" s="49"/>
    </row>
    <row r="5" spans="1:28" s="48" customFormat="1" ht="14.3" x14ac:dyDescent="0.25">
      <c r="A5" s="50"/>
      <c r="B5" s="50"/>
      <c r="C5" s="50"/>
      <c r="D5" s="50"/>
      <c r="E5" s="50"/>
      <c r="F5" s="53" t="s">
        <v>156</v>
      </c>
      <c r="G5" s="53"/>
      <c r="H5" s="51"/>
      <c r="P5" s="49"/>
      <c r="Q5" s="49"/>
      <c r="R5" s="49"/>
      <c r="S5" s="49"/>
      <c r="T5" s="49"/>
      <c r="U5" s="49"/>
    </row>
    <row r="6" spans="1:28" s="48" customFormat="1" ht="25.15" customHeight="1" x14ac:dyDescent="0.25">
      <c r="A6" s="50"/>
      <c r="B6" s="50"/>
      <c r="C6" s="50"/>
      <c r="D6" s="50"/>
      <c r="E6" s="50"/>
      <c r="F6" s="54"/>
      <c r="G6" s="50"/>
      <c r="H6" s="51"/>
      <c r="P6" s="49"/>
      <c r="Q6" s="49"/>
      <c r="R6" s="49"/>
      <c r="S6" s="49"/>
      <c r="T6" s="49"/>
      <c r="U6" s="49"/>
    </row>
    <row r="7" spans="1:28" s="48" customFormat="1" ht="14.3" x14ac:dyDescent="0.25">
      <c r="A7" s="55" t="s">
        <v>157</v>
      </c>
      <c r="B7" s="55"/>
      <c r="C7" s="55"/>
      <c r="D7" s="55"/>
      <c r="E7" s="55"/>
      <c r="F7" s="55"/>
      <c r="G7" s="55"/>
      <c r="H7" s="51"/>
      <c r="P7" s="49"/>
      <c r="Q7" s="49"/>
      <c r="R7" s="49"/>
      <c r="S7" s="49"/>
      <c r="T7" s="49"/>
      <c r="U7" s="49"/>
    </row>
    <row r="8" spans="1:28" s="48" customFormat="1" ht="14.3" x14ac:dyDescent="0.25">
      <c r="A8" s="50"/>
      <c r="B8" s="50"/>
      <c r="C8" s="50"/>
      <c r="D8" s="50"/>
      <c r="E8" s="50"/>
      <c r="F8" s="54"/>
      <c r="G8" s="50"/>
      <c r="H8" s="51"/>
      <c r="P8" s="49"/>
      <c r="Q8" s="49"/>
      <c r="R8" s="49"/>
      <c r="S8" s="49"/>
      <c r="T8" s="49"/>
      <c r="U8" s="49"/>
    </row>
    <row r="9" spans="1:28" s="48" customFormat="1" ht="13.6" x14ac:dyDescent="0.2">
      <c r="A9" s="56" t="s">
        <v>158</v>
      </c>
      <c r="B9" s="56"/>
      <c r="C9" s="56"/>
      <c r="D9" s="56"/>
      <c r="E9" s="56"/>
      <c r="F9" s="56"/>
      <c r="G9" s="56"/>
      <c r="H9" s="51"/>
      <c r="P9" s="49"/>
      <c r="Q9" s="49"/>
      <c r="R9" s="49"/>
      <c r="S9" s="49"/>
      <c r="T9" s="49"/>
      <c r="U9" s="49"/>
    </row>
    <row r="10" spans="1:28" s="48" customFormat="1" ht="13.6" x14ac:dyDescent="0.2">
      <c r="A10" s="57" t="s">
        <v>159</v>
      </c>
      <c r="B10" s="57"/>
      <c r="C10" s="57"/>
      <c r="D10" s="57"/>
      <c r="E10" s="57"/>
      <c r="F10" s="57"/>
      <c r="G10" s="57"/>
      <c r="H10" s="51"/>
      <c r="P10" s="49"/>
      <c r="Q10" s="49"/>
      <c r="R10" s="49"/>
      <c r="S10" s="49"/>
      <c r="T10" s="49"/>
      <c r="U10" s="49"/>
    </row>
    <row r="11" spans="1:28" s="48" customFormat="1" ht="13.6" x14ac:dyDescent="0.2">
      <c r="A11" s="58"/>
      <c r="F11" s="59"/>
      <c r="H11" s="60"/>
      <c r="P11" s="49"/>
      <c r="Q11" s="49"/>
      <c r="R11" s="49"/>
      <c r="S11" s="49"/>
      <c r="T11" s="49"/>
      <c r="U11" s="49"/>
    </row>
    <row r="12" spans="1:28" s="62" customFormat="1" ht="14.3" x14ac:dyDescent="0.25">
      <c r="A12" s="61"/>
      <c r="F12" s="63"/>
      <c r="H12" s="64"/>
    </row>
    <row r="13" spans="1:28" s="59" customFormat="1" ht="11.25" customHeight="1" x14ac:dyDescent="0.2">
      <c r="A13" s="65"/>
      <c r="P13" s="66"/>
      <c r="Q13" s="67"/>
      <c r="R13" s="67"/>
      <c r="S13" s="68"/>
      <c r="T13" s="68"/>
      <c r="U13" s="68"/>
      <c r="V13" s="68"/>
      <c r="W13" s="67"/>
      <c r="X13" s="67"/>
      <c r="Y13" s="68"/>
      <c r="Z13" s="68"/>
      <c r="AA13" s="68"/>
      <c r="AB13" s="68"/>
    </row>
    <row r="14" spans="1:28" s="1" customFormat="1" ht="36" customHeight="1" x14ac:dyDescent="0.2">
      <c r="A14" s="2" t="s">
        <v>0</v>
      </c>
      <c r="B14" s="3" t="s">
        <v>1</v>
      </c>
      <c r="C14" s="3" t="s">
        <v>2</v>
      </c>
      <c r="D14" s="3" t="s">
        <v>3</v>
      </c>
      <c r="E14" s="3" t="s">
        <v>4</v>
      </c>
      <c r="F14" s="3" t="s">
        <v>5</v>
      </c>
      <c r="G14" s="3" t="s">
        <v>6</v>
      </c>
    </row>
    <row r="15" spans="1:28" s="1" customFormat="1" ht="11.55" x14ac:dyDescent="0.2">
      <c r="A15" s="4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6">
        <v>7</v>
      </c>
    </row>
    <row r="16" spans="1:28" s="1" customFormat="1" ht="11.55" x14ac:dyDescent="0.2">
      <c r="A16" s="42" t="s">
        <v>7</v>
      </c>
      <c r="B16" s="42"/>
      <c r="C16" s="42"/>
      <c r="D16" s="42"/>
      <c r="E16" s="42"/>
      <c r="F16" s="42"/>
      <c r="G16" s="42"/>
      <c r="P16" s="7" t="s">
        <v>7</v>
      </c>
    </row>
    <row r="17" spans="1:16" s="1" customFormat="1" ht="57.75" x14ac:dyDescent="0.2">
      <c r="A17" s="8">
        <f>IF(I17&lt;&gt;"",COUNTA(I$14:I17),"")</f>
        <v>1</v>
      </c>
      <c r="B17" s="9" t="s">
        <v>8</v>
      </c>
      <c r="C17" s="10" t="s">
        <v>9</v>
      </c>
      <c r="D17" s="11" t="s">
        <v>10</v>
      </c>
      <c r="E17" s="12">
        <v>1</v>
      </c>
      <c r="F17" s="10"/>
      <c r="G17" s="10" t="s">
        <v>11</v>
      </c>
      <c r="I17" s="13" t="s">
        <v>12</v>
      </c>
      <c r="P17" s="7"/>
    </row>
    <row r="18" spans="1:16" s="1" customFormat="1" ht="11.55" x14ac:dyDescent="0.2">
      <c r="A18" s="42" t="s">
        <v>13</v>
      </c>
      <c r="B18" s="42"/>
      <c r="C18" s="42"/>
      <c r="D18" s="42"/>
      <c r="E18" s="42"/>
      <c r="F18" s="42"/>
      <c r="G18" s="42"/>
      <c r="P18" s="7" t="s">
        <v>13</v>
      </c>
    </row>
    <row r="19" spans="1:16" s="1" customFormat="1" ht="23.1" x14ac:dyDescent="0.2">
      <c r="A19" s="8">
        <f>IF(I19&lt;&gt;"",COUNTA(I$14:I19),"")</f>
        <v>2</v>
      </c>
      <c r="B19" s="9" t="s">
        <v>14</v>
      </c>
      <c r="C19" s="10" t="s">
        <v>15</v>
      </c>
      <c r="D19" s="11" t="s">
        <v>16</v>
      </c>
      <c r="E19" s="12">
        <v>1</v>
      </c>
      <c r="F19" s="10"/>
      <c r="G19" s="10" t="s">
        <v>11</v>
      </c>
      <c r="I19" s="13" t="s">
        <v>12</v>
      </c>
      <c r="P19" s="7"/>
    </row>
    <row r="20" spans="1:16" s="1" customFormat="1" ht="23.1" x14ac:dyDescent="0.2">
      <c r="A20" s="8">
        <f>IF(I20&lt;&gt;"",COUNTA(I$14:I20),"")</f>
        <v>3</v>
      </c>
      <c r="B20" s="9" t="s">
        <v>17</v>
      </c>
      <c r="C20" s="10" t="s">
        <v>18</v>
      </c>
      <c r="D20" s="11" t="s">
        <v>19</v>
      </c>
      <c r="E20" s="12">
        <v>-1</v>
      </c>
      <c r="F20" s="10"/>
      <c r="G20" s="10" t="s">
        <v>20</v>
      </c>
      <c r="I20" s="13" t="s">
        <v>12</v>
      </c>
      <c r="P20" s="7"/>
    </row>
    <row r="21" spans="1:16" s="1" customFormat="1" ht="11.55" x14ac:dyDescent="0.2">
      <c r="A21" s="8">
        <f>IF(I21&lt;&gt;"",COUNTA(I$14:I21),"")</f>
        <v>4</v>
      </c>
      <c r="B21" s="9" t="s">
        <v>21</v>
      </c>
      <c r="C21" s="10" t="s">
        <v>22</v>
      </c>
      <c r="D21" s="11" t="s">
        <v>16</v>
      </c>
      <c r="E21" s="12">
        <v>1</v>
      </c>
      <c r="F21" s="10"/>
      <c r="G21" s="10" t="s">
        <v>11</v>
      </c>
      <c r="I21" s="13" t="s">
        <v>12</v>
      </c>
      <c r="P21" s="7"/>
    </row>
    <row r="22" spans="1:16" s="1" customFormat="1" ht="23.1" x14ac:dyDescent="0.2">
      <c r="A22" s="8">
        <f>IF(I22&lt;&gt;"",COUNTA(I$14:I22),"")</f>
        <v>5</v>
      </c>
      <c r="B22" s="9" t="s">
        <v>23</v>
      </c>
      <c r="C22" s="10" t="s">
        <v>24</v>
      </c>
      <c r="D22" s="11" t="s">
        <v>25</v>
      </c>
      <c r="E22" s="12">
        <v>1</v>
      </c>
      <c r="F22" s="10"/>
      <c r="G22" s="10" t="s">
        <v>11</v>
      </c>
      <c r="I22" s="13" t="s">
        <v>12</v>
      </c>
      <c r="P22" s="7"/>
    </row>
    <row r="23" spans="1:16" s="1" customFormat="1" ht="11.55" x14ac:dyDescent="0.2">
      <c r="A23" s="8">
        <f>IF(I23&lt;&gt;"",COUNTA(I$14:I23),"")</f>
        <v>6</v>
      </c>
      <c r="B23" s="9" t="s">
        <v>26</v>
      </c>
      <c r="C23" s="10" t="s">
        <v>27</v>
      </c>
      <c r="D23" s="11" t="s">
        <v>28</v>
      </c>
      <c r="E23" s="14">
        <v>0.61</v>
      </c>
      <c r="F23" s="10"/>
      <c r="G23" s="10" t="s">
        <v>29</v>
      </c>
      <c r="I23" s="13" t="s">
        <v>12</v>
      </c>
      <c r="P23" s="7"/>
    </row>
    <row r="24" spans="1:16" s="1" customFormat="1" ht="11.55" x14ac:dyDescent="0.2">
      <c r="A24" s="8">
        <f>IF(I24&lt;&gt;"",COUNTA(I$14:I24),"")</f>
        <v>7</v>
      </c>
      <c r="B24" s="9" t="s">
        <v>30</v>
      </c>
      <c r="C24" s="10" t="s">
        <v>31</v>
      </c>
      <c r="D24" s="11" t="s">
        <v>16</v>
      </c>
      <c r="E24" s="12">
        <v>1</v>
      </c>
      <c r="F24" s="10"/>
      <c r="G24" s="10" t="s">
        <v>11</v>
      </c>
      <c r="I24" s="13" t="s">
        <v>12</v>
      </c>
      <c r="P24" s="7"/>
    </row>
    <row r="25" spans="1:16" s="1" customFormat="1" ht="11.55" x14ac:dyDescent="0.2">
      <c r="A25" s="8">
        <f>IF(I25&lt;&gt;"",COUNTA(I$14:I25),"")</f>
        <v>8</v>
      </c>
      <c r="B25" s="9" t="s">
        <v>32</v>
      </c>
      <c r="C25" s="10" t="s">
        <v>33</v>
      </c>
      <c r="D25" s="11" t="s">
        <v>16</v>
      </c>
      <c r="E25" s="12">
        <v>2</v>
      </c>
      <c r="F25" s="10"/>
      <c r="G25" s="10" t="s">
        <v>11</v>
      </c>
      <c r="I25" s="13" t="s">
        <v>12</v>
      </c>
      <c r="P25" s="7"/>
    </row>
    <row r="26" spans="1:16" s="1" customFormat="1" ht="23.1" x14ac:dyDescent="0.2">
      <c r="A26" s="8">
        <f>IF(I26&lt;&gt;"",COUNTA(I$14:I26),"")</f>
        <v>9</v>
      </c>
      <c r="B26" s="9" t="s">
        <v>34</v>
      </c>
      <c r="C26" s="10" t="s">
        <v>35</v>
      </c>
      <c r="D26" s="11" t="s">
        <v>16</v>
      </c>
      <c r="E26" s="12">
        <v>1</v>
      </c>
      <c r="F26" s="10"/>
      <c r="G26" s="10" t="s">
        <v>11</v>
      </c>
      <c r="I26" s="13" t="s">
        <v>12</v>
      </c>
      <c r="P26" s="7"/>
    </row>
    <row r="27" spans="1:16" s="1" customFormat="1" ht="11.55" x14ac:dyDescent="0.2">
      <c r="A27" s="8">
        <f>IF(I27&lt;&gt;"",COUNTA(I$14:I27),"")</f>
        <v>10</v>
      </c>
      <c r="B27" s="9" t="s">
        <v>36</v>
      </c>
      <c r="C27" s="10" t="s">
        <v>37</v>
      </c>
      <c r="D27" s="11" t="s">
        <v>16</v>
      </c>
      <c r="E27" s="12">
        <v>1</v>
      </c>
      <c r="F27" s="10"/>
      <c r="G27" s="10" t="s">
        <v>11</v>
      </c>
      <c r="I27" s="13" t="s">
        <v>12</v>
      </c>
      <c r="P27" s="7"/>
    </row>
    <row r="28" spans="1:16" s="1" customFormat="1" ht="11.55" x14ac:dyDescent="0.2">
      <c r="A28" s="8">
        <f>IF(I28&lt;&gt;"",COUNTA(I$14:I28),"")</f>
        <v>11</v>
      </c>
      <c r="B28" s="9" t="s">
        <v>38</v>
      </c>
      <c r="C28" s="10" t="s">
        <v>39</v>
      </c>
      <c r="D28" s="11" t="s">
        <v>16</v>
      </c>
      <c r="E28" s="12">
        <v>1</v>
      </c>
      <c r="F28" s="10"/>
      <c r="G28" s="10" t="s">
        <v>11</v>
      </c>
      <c r="I28" s="13" t="s">
        <v>12</v>
      </c>
      <c r="P28" s="7"/>
    </row>
    <row r="29" spans="1:16" s="1" customFormat="1" ht="11.55" x14ac:dyDescent="0.2">
      <c r="A29" s="8">
        <f>IF(I29&lt;&gt;"",COUNTA(I$14:I29),"")</f>
        <v>12</v>
      </c>
      <c r="B29" s="9" t="s">
        <v>40</v>
      </c>
      <c r="C29" s="10" t="s">
        <v>41</v>
      </c>
      <c r="D29" s="11" t="s">
        <v>16</v>
      </c>
      <c r="E29" s="12">
        <v>1</v>
      </c>
      <c r="F29" s="10"/>
      <c r="G29" s="10" t="s">
        <v>11</v>
      </c>
      <c r="I29" s="13" t="s">
        <v>12</v>
      </c>
      <c r="P29" s="7"/>
    </row>
    <row r="30" spans="1:16" s="1" customFormat="1" ht="11.55" x14ac:dyDescent="0.2">
      <c r="A30" s="8">
        <f>IF(I30&lt;&gt;"",COUNTA(I$14:I30),"")</f>
        <v>13</v>
      </c>
      <c r="B30" s="9" t="s">
        <v>42</v>
      </c>
      <c r="C30" s="10" t="s">
        <v>43</v>
      </c>
      <c r="D30" s="11" t="s">
        <v>16</v>
      </c>
      <c r="E30" s="12">
        <v>1</v>
      </c>
      <c r="F30" s="10"/>
      <c r="G30" s="10" t="s">
        <v>11</v>
      </c>
      <c r="I30" s="13" t="s">
        <v>12</v>
      </c>
      <c r="P30" s="7"/>
    </row>
    <row r="31" spans="1:16" s="1" customFormat="1" ht="11.55" x14ac:dyDescent="0.2">
      <c r="A31" s="8">
        <f>IF(I31&lt;&gt;"",COUNTA(I$14:I31),"")</f>
        <v>14</v>
      </c>
      <c r="B31" s="9" t="s">
        <v>44</v>
      </c>
      <c r="C31" s="10" t="s">
        <v>45</v>
      </c>
      <c r="D31" s="11" t="s">
        <v>16</v>
      </c>
      <c r="E31" s="12">
        <v>1</v>
      </c>
      <c r="F31" s="10"/>
      <c r="G31" s="10" t="s">
        <v>11</v>
      </c>
      <c r="I31" s="13" t="s">
        <v>12</v>
      </c>
      <c r="P31" s="7"/>
    </row>
    <row r="32" spans="1:16" s="1" customFormat="1" ht="11.55" x14ac:dyDescent="0.2">
      <c r="A32" s="8">
        <f>IF(I32&lt;&gt;"",COUNTA(I$14:I32),"")</f>
        <v>15</v>
      </c>
      <c r="B32" s="9" t="s">
        <v>46</v>
      </c>
      <c r="C32" s="10" t="s">
        <v>47</v>
      </c>
      <c r="D32" s="11" t="s">
        <v>16</v>
      </c>
      <c r="E32" s="12">
        <v>1</v>
      </c>
      <c r="F32" s="10"/>
      <c r="G32" s="10" t="s">
        <v>11</v>
      </c>
      <c r="I32" s="13" t="s">
        <v>12</v>
      </c>
      <c r="P32" s="7"/>
    </row>
    <row r="33" spans="1:16" s="1" customFormat="1" ht="11.55" x14ac:dyDescent="0.2">
      <c r="A33" s="8">
        <f>IF(I33&lt;&gt;"",COUNTA(I$14:I33),"")</f>
        <v>16</v>
      </c>
      <c r="B33" s="9" t="s">
        <v>48</v>
      </c>
      <c r="C33" s="10" t="s">
        <v>49</v>
      </c>
      <c r="D33" s="11" t="s">
        <v>16</v>
      </c>
      <c r="E33" s="12">
        <v>1</v>
      </c>
      <c r="F33" s="10"/>
      <c r="G33" s="10" t="s">
        <v>11</v>
      </c>
      <c r="I33" s="13" t="s">
        <v>12</v>
      </c>
      <c r="P33" s="7"/>
    </row>
    <row r="34" spans="1:16" s="1" customFormat="1" ht="23.1" x14ac:dyDescent="0.2">
      <c r="A34" s="8">
        <f>IF(I34&lt;&gt;"",COUNTA(I$14:I34),"")</f>
        <v>17</v>
      </c>
      <c r="B34" s="9" t="s">
        <v>50</v>
      </c>
      <c r="C34" s="10" t="s">
        <v>51</v>
      </c>
      <c r="D34" s="11" t="s">
        <v>16</v>
      </c>
      <c r="E34" s="12">
        <v>1</v>
      </c>
      <c r="F34" s="10"/>
      <c r="G34" s="10" t="s">
        <v>11</v>
      </c>
      <c r="I34" s="13" t="s">
        <v>12</v>
      </c>
      <c r="P34" s="7"/>
    </row>
    <row r="35" spans="1:16" s="1" customFormat="1" ht="11.55" x14ac:dyDescent="0.2">
      <c r="A35" s="8">
        <f>IF(I35&lt;&gt;"",COUNTA(I$14:I35),"")</f>
        <v>18</v>
      </c>
      <c r="B35" s="9" t="s">
        <v>52</v>
      </c>
      <c r="C35" s="10" t="s">
        <v>53</v>
      </c>
      <c r="D35" s="11" t="s">
        <v>54</v>
      </c>
      <c r="E35" s="12">
        <v>1</v>
      </c>
      <c r="F35" s="10"/>
      <c r="G35" s="10" t="s">
        <v>11</v>
      </c>
      <c r="I35" s="13" t="s">
        <v>12</v>
      </c>
      <c r="P35" s="7"/>
    </row>
    <row r="36" spans="1:16" s="1" customFormat="1" ht="11.55" x14ac:dyDescent="0.2">
      <c r="A36" s="8">
        <f>IF(I36&lt;&gt;"",COUNTA(I$14:I36),"")</f>
        <v>19</v>
      </c>
      <c r="B36" s="9" t="s">
        <v>55</v>
      </c>
      <c r="C36" s="10" t="s">
        <v>56</v>
      </c>
      <c r="D36" s="11" t="s">
        <v>16</v>
      </c>
      <c r="E36" s="12">
        <v>8</v>
      </c>
      <c r="F36" s="10"/>
      <c r="G36" s="10" t="s">
        <v>57</v>
      </c>
      <c r="I36" s="13" t="s">
        <v>12</v>
      </c>
      <c r="P36" s="7"/>
    </row>
    <row r="37" spans="1:16" s="1" customFormat="1" ht="34.65" x14ac:dyDescent="0.2">
      <c r="A37" s="8">
        <f>IF(I37&lt;&gt;"",COUNTA(I$14:I37),"")</f>
        <v>20</v>
      </c>
      <c r="B37" s="9" t="s">
        <v>58</v>
      </c>
      <c r="C37" s="10" t="s">
        <v>59</v>
      </c>
      <c r="D37" s="11" t="s">
        <v>60</v>
      </c>
      <c r="E37" s="15">
        <v>0.106377</v>
      </c>
      <c r="F37" s="10"/>
      <c r="G37" s="10" t="s">
        <v>61</v>
      </c>
      <c r="I37" s="13" t="s">
        <v>12</v>
      </c>
      <c r="P37" s="7"/>
    </row>
    <row r="38" spans="1:16" s="1" customFormat="1" ht="11.55" x14ac:dyDescent="0.2">
      <c r="A38" s="8">
        <f>IF(I38&lt;&gt;"",COUNTA(I$14:I38),"")</f>
        <v>21</v>
      </c>
      <c r="B38" s="9" t="s">
        <v>62</v>
      </c>
      <c r="C38" s="10" t="s">
        <v>63</v>
      </c>
      <c r="D38" s="11" t="s">
        <v>28</v>
      </c>
      <c r="E38" s="16">
        <v>24.3</v>
      </c>
      <c r="F38" s="10"/>
      <c r="G38" s="10" t="s">
        <v>64</v>
      </c>
      <c r="I38" s="13" t="s">
        <v>12</v>
      </c>
      <c r="P38" s="7"/>
    </row>
    <row r="39" spans="1:16" s="1" customFormat="1" ht="11.55" x14ac:dyDescent="0.2">
      <c r="A39" s="8">
        <f>IF(I39&lt;&gt;"",COUNTA(I$14:I39),"")</f>
        <v>22</v>
      </c>
      <c r="B39" s="9" t="s">
        <v>65</v>
      </c>
      <c r="C39" s="10" t="s">
        <v>66</v>
      </c>
      <c r="D39" s="11" t="s">
        <v>28</v>
      </c>
      <c r="E39" s="16">
        <v>24.3</v>
      </c>
      <c r="F39" s="10"/>
      <c r="G39" s="10" t="s">
        <v>64</v>
      </c>
      <c r="I39" s="13" t="s">
        <v>12</v>
      </c>
      <c r="P39" s="7"/>
    </row>
    <row r="40" spans="1:16" s="1" customFormat="1" ht="11.55" x14ac:dyDescent="0.2">
      <c r="A40" s="42" t="s">
        <v>67</v>
      </c>
      <c r="B40" s="42"/>
      <c r="C40" s="42"/>
      <c r="D40" s="42"/>
      <c r="E40" s="42"/>
      <c r="F40" s="42"/>
      <c r="G40" s="42"/>
      <c r="P40" s="7" t="s">
        <v>67</v>
      </c>
    </row>
    <row r="41" spans="1:16" s="1" customFormat="1" ht="34.65" x14ac:dyDescent="0.2">
      <c r="A41" s="8">
        <f>IF(I41&lt;&gt;"",COUNTA(I$14:I41),"")</f>
        <v>23</v>
      </c>
      <c r="B41" s="9" t="s">
        <v>68</v>
      </c>
      <c r="C41" s="10" t="s">
        <v>69</v>
      </c>
      <c r="D41" s="11" t="s">
        <v>60</v>
      </c>
      <c r="E41" s="14">
        <v>0.02</v>
      </c>
      <c r="F41" s="10"/>
      <c r="G41" s="10" t="s">
        <v>70</v>
      </c>
      <c r="I41" s="13" t="s">
        <v>12</v>
      </c>
      <c r="P41" s="7"/>
    </row>
    <row r="42" spans="1:16" s="1" customFormat="1" ht="23.1" x14ac:dyDescent="0.2">
      <c r="A42" s="8">
        <f>IF(I42&lt;&gt;"",COUNTA(I$14:I42),"")</f>
        <v>24</v>
      </c>
      <c r="B42" s="9" t="s">
        <v>71</v>
      </c>
      <c r="C42" s="10" t="s">
        <v>72</v>
      </c>
      <c r="D42" s="11" t="s">
        <v>28</v>
      </c>
      <c r="E42" s="12">
        <v>2</v>
      </c>
      <c r="F42" s="10"/>
      <c r="G42" s="10" t="s">
        <v>73</v>
      </c>
      <c r="I42" s="13" t="s">
        <v>12</v>
      </c>
      <c r="P42" s="7"/>
    </row>
    <row r="43" spans="1:16" s="1" customFormat="1" ht="34.65" x14ac:dyDescent="0.2">
      <c r="A43" s="8">
        <f>IF(I43&lt;&gt;"",COUNTA(I$14:I43),"")</f>
        <v>25</v>
      </c>
      <c r="B43" s="9" t="s">
        <v>74</v>
      </c>
      <c r="C43" s="10" t="s">
        <v>75</v>
      </c>
      <c r="D43" s="11" t="s">
        <v>60</v>
      </c>
      <c r="E43" s="14">
        <v>0.02</v>
      </c>
      <c r="F43" s="10"/>
      <c r="G43" s="10" t="s">
        <v>70</v>
      </c>
      <c r="I43" s="13" t="s">
        <v>12</v>
      </c>
      <c r="P43" s="7"/>
    </row>
    <row r="44" spans="1:16" s="1" customFormat="1" ht="11.55" x14ac:dyDescent="0.2">
      <c r="A44" s="8">
        <f>IF(I44&lt;&gt;"",COUNTA(I$14:I44),"")</f>
        <v>26</v>
      </c>
      <c r="B44" s="9" t="s">
        <v>76</v>
      </c>
      <c r="C44" s="10" t="s">
        <v>77</v>
      </c>
      <c r="D44" s="11" t="s">
        <v>78</v>
      </c>
      <c r="E44" s="17">
        <v>2E-3</v>
      </c>
      <c r="F44" s="10"/>
      <c r="G44" s="10" t="s">
        <v>79</v>
      </c>
      <c r="I44" s="13" t="s">
        <v>12</v>
      </c>
      <c r="P44" s="7"/>
    </row>
    <row r="45" spans="1:16" s="1" customFormat="1" ht="34.65" x14ac:dyDescent="0.2">
      <c r="A45" s="8">
        <f>IF(I45&lt;&gt;"",COUNTA(I$14:I45),"")</f>
        <v>27</v>
      </c>
      <c r="B45" s="9" t="s">
        <v>80</v>
      </c>
      <c r="C45" s="10" t="s">
        <v>81</v>
      </c>
      <c r="D45" s="11" t="s">
        <v>16</v>
      </c>
      <c r="E45" s="12">
        <v>1</v>
      </c>
      <c r="F45" s="10"/>
      <c r="G45" s="10" t="s">
        <v>11</v>
      </c>
      <c r="I45" s="13" t="s">
        <v>12</v>
      </c>
      <c r="P45" s="7"/>
    </row>
    <row r="46" spans="1:16" s="1" customFormat="1" ht="23.1" x14ac:dyDescent="0.2">
      <c r="A46" s="8">
        <f>IF(I46&lt;&gt;"",COUNTA(I$14:I46),"")</f>
        <v>28</v>
      </c>
      <c r="B46" s="9" t="s">
        <v>82</v>
      </c>
      <c r="C46" s="10" t="s">
        <v>83</v>
      </c>
      <c r="D46" s="11" t="s">
        <v>16</v>
      </c>
      <c r="E46" s="12">
        <v>1</v>
      </c>
      <c r="F46" s="10"/>
      <c r="G46" s="10" t="s">
        <v>11</v>
      </c>
      <c r="I46" s="13" t="s">
        <v>12</v>
      </c>
      <c r="P46" s="7"/>
    </row>
    <row r="47" spans="1:16" s="1" customFormat="1" ht="34.65" x14ac:dyDescent="0.2">
      <c r="A47" s="8">
        <f>IF(I47&lt;&gt;"",COUNTA(I$14:I47),"")</f>
        <v>29</v>
      </c>
      <c r="B47" s="9" t="s">
        <v>84</v>
      </c>
      <c r="C47" s="10" t="s">
        <v>85</v>
      </c>
      <c r="D47" s="11" t="s">
        <v>16</v>
      </c>
      <c r="E47" s="12">
        <v>1</v>
      </c>
      <c r="F47" s="10"/>
      <c r="G47" s="10" t="s">
        <v>11</v>
      </c>
      <c r="I47" s="13" t="s">
        <v>12</v>
      </c>
      <c r="P47" s="7"/>
    </row>
    <row r="48" spans="1:16" s="1" customFormat="1" ht="11.55" x14ac:dyDescent="0.2">
      <c r="A48" s="8">
        <f>IF(I48&lt;&gt;"",COUNTA(I$14:I48),"")</f>
        <v>30</v>
      </c>
      <c r="B48" s="9" t="s">
        <v>86</v>
      </c>
      <c r="C48" s="10" t="s">
        <v>87</v>
      </c>
      <c r="D48" s="11" t="s">
        <v>16</v>
      </c>
      <c r="E48" s="12">
        <v>1</v>
      </c>
      <c r="F48" s="10"/>
      <c r="G48" s="10" t="s">
        <v>11</v>
      </c>
      <c r="I48" s="13" t="s">
        <v>12</v>
      </c>
      <c r="P48" s="7"/>
    </row>
    <row r="49" spans="1:17" s="1" customFormat="1" ht="23.1" x14ac:dyDescent="0.2">
      <c r="A49" s="8">
        <f>IF(I49&lt;&gt;"",COUNTA(I$14:I49),"")</f>
        <v>31</v>
      </c>
      <c r="B49" s="9" t="s">
        <v>88</v>
      </c>
      <c r="C49" s="10" t="s">
        <v>89</v>
      </c>
      <c r="D49" s="11" t="s">
        <v>16</v>
      </c>
      <c r="E49" s="12">
        <v>1</v>
      </c>
      <c r="F49" s="10"/>
      <c r="G49" s="10" t="s">
        <v>11</v>
      </c>
      <c r="I49" s="13" t="s">
        <v>12</v>
      </c>
      <c r="P49" s="7"/>
    </row>
    <row r="50" spans="1:17" s="1" customFormat="1" ht="34.65" x14ac:dyDescent="0.2">
      <c r="A50" s="8">
        <f>IF(I50&lt;&gt;"",COUNTA(I$14:I50),"")</f>
        <v>32</v>
      </c>
      <c r="B50" s="9" t="s">
        <v>90</v>
      </c>
      <c r="C50" s="10" t="s">
        <v>91</v>
      </c>
      <c r="D50" s="11" t="s">
        <v>92</v>
      </c>
      <c r="E50" s="14">
        <v>0.01</v>
      </c>
      <c r="F50" s="10"/>
      <c r="G50" s="10" t="s">
        <v>93</v>
      </c>
      <c r="I50" s="13" t="s">
        <v>12</v>
      </c>
      <c r="P50" s="7"/>
    </row>
    <row r="51" spans="1:17" s="1" customFormat="1" ht="11.55" x14ac:dyDescent="0.2">
      <c r="A51" s="42" t="s">
        <v>94</v>
      </c>
      <c r="B51" s="42"/>
      <c r="C51" s="42"/>
      <c r="D51" s="42"/>
      <c r="E51" s="42"/>
      <c r="F51" s="42"/>
      <c r="G51" s="42"/>
      <c r="P51" s="7" t="s">
        <v>94</v>
      </c>
    </row>
    <row r="52" spans="1:17" s="1" customFormat="1" ht="23.1" x14ac:dyDescent="0.2">
      <c r="A52" s="8">
        <f>IF(I52&lt;&gt;"",COUNTA(I$14:I52),"")</f>
        <v>33</v>
      </c>
      <c r="B52" s="9" t="s">
        <v>95</v>
      </c>
      <c r="C52" s="10" t="s">
        <v>96</v>
      </c>
      <c r="D52" s="11" t="s">
        <v>16</v>
      </c>
      <c r="E52" s="12">
        <v>8</v>
      </c>
      <c r="F52" s="10"/>
      <c r="G52" s="10" t="s">
        <v>57</v>
      </c>
      <c r="I52" s="13" t="s">
        <v>12</v>
      </c>
      <c r="P52" s="7"/>
    </row>
    <row r="53" spans="1:17" s="1" customFormat="1" ht="23.1" x14ac:dyDescent="0.2">
      <c r="A53" s="8">
        <f>IF(I53&lt;&gt;"",COUNTA(I$14:I53),"")</f>
        <v>34</v>
      </c>
      <c r="B53" s="9" t="s">
        <v>97</v>
      </c>
      <c r="C53" s="10" t="s">
        <v>98</v>
      </c>
      <c r="D53" s="11" t="s">
        <v>99</v>
      </c>
      <c r="E53" s="12">
        <v>8</v>
      </c>
      <c r="F53" s="10"/>
      <c r="G53" s="10" t="s">
        <v>100</v>
      </c>
      <c r="I53" s="13" t="s">
        <v>12</v>
      </c>
      <c r="P53" s="7"/>
    </row>
    <row r="54" spans="1:17" s="1" customFormat="1" ht="23.1" x14ac:dyDescent="0.2">
      <c r="A54" s="8">
        <f>IF(I54&lt;&gt;"",COUNTA(I$14:I54),"")</f>
        <v>35</v>
      </c>
      <c r="B54" s="9" t="s">
        <v>101</v>
      </c>
      <c r="C54" s="10" t="s">
        <v>102</v>
      </c>
      <c r="D54" s="11" t="s">
        <v>60</v>
      </c>
      <c r="E54" s="14">
        <v>0.32</v>
      </c>
      <c r="F54" s="10"/>
      <c r="G54" s="10" t="s">
        <v>103</v>
      </c>
      <c r="I54" s="13" t="s">
        <v>12</v>
      </c>
      <c r="P54" s="7"/>
    </row>
    <row r="55" spans="1:17" s="1" customFormat="1" ht="11.55" x14ac:dyDescent="0.2">
      <c r="A55" s="8">
        <f>IF(I55&lt;&gt;"",COUNTA(I$14:I55),"")</f>
        <v>36</v>
      </c>
      <c r="B55" s="9" t="s">
        <v>104</v>
      </c>
      <c r="C55" s="10" t="s">
        <v>105</v>
      </c>
      <c r="D55" s="11" t="s">
        <v>106</v>
      </c>
      <c r="E55" s="18">
        <v>1.8239999999999999E-2</v>
      </c>
      <c r="F55" s="10"/>
      <c r="G55" s="10" t="s">
        <v>107</v>
      </c>
      <c r="I55" s="13" t="s">
        <v>12</v>
      </c>
      <c r="P55" s="7"/>
    </row>
    <row r="56" spans="1:17" s="1" customFormat="1" ht="23.1" x14ac:dyDescent="0.2">
      <c r="A56" s="8">
        <f>IF(I56&lt;&gt;"",COUNTA(I$14:I56),"")</f>
        <v>37</v>
      </c>
      <c r="B56" s="9" t="s">
        <v>108</v>
      </c>
      <c r="C56" s="10" t="s">
        <v>109</v>
      </c>
      <c r="D56" s="11" t="s">
        <v>60</v>
      </c>
      <c r="E56" s="17">
        <v>5.6000000000000001E-2</v>
      </c>
      <c r="F56" s="10"/>
      <c r="G56" s="10" t="s">
        <v>110</v>
      </c>
      <c r="I56" s="13" t="s">
        <v>12</v>
      </c>
      <c r="P56" s="7"/>
    </row>
    <row r="57" spans="1:17" s="1" customFormat="1" ht="23.1" x14ac:dyDescent="0.2">
      <c r="A57" s="8">
        <f>IF(I57&lt;&gt;"",COUNTA(I$14:I57),"")</f>
        <v>38</v>
      </c>
      <c r="B57" s="9" t="s">
        <v>111</v>
      </c>
      <c r="C57" s="10" t="s">
        <v>112</v>
      </c>
      <c r="D57" s="11" t="s">
        <v>106</v>
      </c>
      <c r="E57" s="15">
        <v>1.4056000000000001E-2</v>
      </c>
      <c r="F57" s="10"/>
      <c r="G57" s="10" t="s">
        <v>113</v>
      </c>
      <c r="I57" s="13" t="s">
        <v>12</v>
      </c>
      <c r="P57" s="7"/>
    </row>
    <row r="58" spans="1:17" s="1" customFormat="1" ht="34.65" x14ac:dyDescent="0.2">
      <c r="A58" s="8">
        <f>IF(I58&lt;&gt;"",COUNTA(I$14:I58),"")</f>
        <v>39</v>
      </c>
      <c r="B58" s="9" t="s">
        <v>114</v>
      </c>
      <c r="C58" s="10" t="s">
        <v>115</v>
      </c>
      <c r="D58" s="11" t="s">
        <v>106</v>
      </c>
      <c r="E58" s="19">
        <v>3.5999999999999999E-3</v>
      </c>
      <c r="F58" s="10"/>
      <c r="G58" s="10" t="s">
        <v>116</v>
      </c>
      <c r="I58" s="13" t="s">
        <v>12</v>
      </c>
      <c r="P58" s="7"/>
    </row>
    <row r="59" spans="1:17" s="1" customFormat="1" ht="11.55" x14ac:dyDescent="0.2">
      <c r="A59" s="8">
        <f>IF(I59&lt;&gt;"",COUNTA(I$14:I59),"")</f>
        <v>40</v>
      </c>
      <c r="B59" s="9" t="s">
        <v>117</v>
      </c>
      <c r="C59" s="10" t="s">
        <v>118</v>
      </c>
      <c r="D59" s="11" t="s">
        <v>16</v>
      </c>
      <c r="E59" s="12">
        <v>1</v>
      </c>
      <c r="F59" s="10"/>
      <c r="G59" s="10" t="s">
        <v>11</v>
      </c>
      <c r="I59" s="13" t="s">
        <v>12</v>
      </c>
      <c r="P59" s="7"/>
    </row>
    <row r="60" spans="1:17" s="1" customFormat="1" ht="11.55" x14ac:dyDescent="0.2">
      <c r="A60" s="42" t="s">
        <v>119</v>
      </c>
      <c r="B60" s="42"/>
      <c r="C60" s="42"/>
      <c r="D60" s="42"/>
      <c r="E60" s="42"/>
      <c r="F60" s="42"/>
      <c r="G60" s="42"/>
      <c r="P60" s="7" t="s">
        <v>119</v>
      </c>
    </row>
    <row r="61" spans="1:17" s="1" customFormat="1" ht="11.55" x14ac:dyDescent="0.2">
      <c r="A61" s="42" t="s">
        <v>120</v>
      </c>
      <c r="B61" s="42"/>
      <c r="C61" s="42"/>
      <c r="D61" s="42"/>
      <c r="E61" s="42"/>
      <c r="F61" s="42"/>
      <c r="G61" s="42"/>
      <c r="P61" s="7"/>
      <c r="Q61" s="7" t="s">
        <v>120</v>
      </c>
    </row>
    <row r="62" spans="1:17" s="1" customFormat="1" ht="23.1" x14ac:dyDescent="0.2">
      <c r="A62" s="8">
        <f>IF(I62&lt;&gt;"",COUNTA(I$14:I62),"")</f>
        <v>41</v>
      </c>
      <c r="B62" s="9" t="s">
        <v>121</v>
      </c>
      <c r="C62" s="10" t="s">
        <v>122</v>
      </c>
      <c r="D62" s="11" t="s">
        <v>123</v>
      </c>
      <c r="E62" s="19">
        <v>6.4000000000000003E-3</v>
      </c>
      <c r="F62" s="10"/>
      <c r="G62" s="10" t="s">
        <v>124</v>
      </c>
      <c r="I62" s="13" t="s">
        <v>12</v>
      </c>
      <c r="P62" s="7"/>
      <c r="Q62" s="7"/>
    </row>
    <row r="63" spans="1:17" s="1" customFormat="1" ht="11.55" x14ac:dyDescent="0.2">
      <c r="A63" s="8">
        <f>IF(I63&lt;&gt;"",COUNTA(I$14:I63),"")</f>
        <v>42</v>
      </c>
      <c r="B63" s="9" t="s">
        <v>125</v>
      </c>
      <c r="C63" s="10" t="s">
        <v>126</v>
      </c>
      <c r="D63" s="11" t="s">
        <v>127</v>
      </c>
      <c r="E63" s="14">
        <v>0.64</v>
      </c>
      <c r="F63" s="10"/>
      <c r="G63" s="10" t="s">
        <v>128</v>
      </c>
      <c r="I63" s="13" t="s">
        <v>12</v>
      </c>
      <c r="P63" s="7"/>
      <c r="Q63" s="7"/>
    </row>
    <row r="64" spans="1:17" s="1" customFormat="1" ht="23.1" x14ac:dyDescent="0.2">
      <c r="A64" s="8">
        <f>IF(I64&lt;&gt;"",COUNTA(I$14:I64),"")</f>
        <v>43</v>
      </c>
      <c r="B64" s="9" t="s">
        <v>129</v>
      </c>
      <c r="C64" s="10" t="s">
        <v>130</v>
      </c>
      <c r="D64" s="11" t="s">
        <v>16</v>
      </c>
      <c r="E64" s="12">
        <v>1</v>
      </c>
      <c r="F64" s="10"/>
      <c r="G64" s="10" t="s">
        <v>11</v>
      </c>
      <c r="I64" s="13" t="s">
        <v>12</v>
      </c>
      <c r="P64" s="7"/>
      <c r="Q64" s="7"/>
    </row>
    <row r="65" spans="1:29" s="1" customFormat="1" ht="11.55" x14ac:dyDescent="0.2">
      <c r="A65" s="41" t="s">
        <v>146</v>
      </c>
      <c r="B65" s="41"/>
      <c r="C65" s="41"/>
      <c r="D65" s="41"/>
      <c r="E65" s="41"/>
      <c r="F65" s="41"/>
      <c r="G65" s="41"/>
      <c r="P65" s="20" t="s">
        <v>135</v>
      </c>
    </row>
    <row r="66" spans="1:29" s="1" customFormat="1" ht="34.65" x14ac:dyDescent="0.2">
      <c r="A66" s="21">
        <f>IF(I66&lt;&gt;"",COUNTA(I$14:I66),"")</f>
        <v>44</v>
      </c>
      <c r="B66" s="22" t="s">
        <v>148</v>
      </c>
      <c r="C66" s="23" t="s">
        <v>136</v>
      </c>
      <c r="D66" s="24" t="s">
        <v>16</v>
      </c>
      <c r="E66" s="25">
        <v>1</v>
      </c>
      <c r="F66" s="23"/>
      <c r="G66" s="23" t="s">
        <v>11</v>
      </c>
      <c r="I66" s="26" t="s">
        <v>12</v>
      </c>
      <c r="P66" s="20"/>
    </row>
    <row r="67" spans="1:29" s="1" customFormat="1" ht="23.1" x14ac:dyDescent="0.2">
      <c r="A67" s="21">
        <f>IF(I67&lt;&gt;"",COUNTA(I$14:I67),"")</f>
        <v>45</v>
      </c>
      <c r="B67" s="22" t="s">
        <v>149</v>
      </c>
      <c r="C67" s="23" t="s">
        <v>137</v>
      </c>
      <c r="D67" s="24" t="s">
        <v>138</v>
      </c>
      <c r="E67" s="25">
        <v>-2</v>
      </c>
      <c r="F67" s="23"/>
      <c r="G67" s="23" t="s">
        <v>139</v>
      </c>
      <c r="I67" s="26" t="s">
        <v>12</v>
      </c>
      <c r="P67" s="20"/>
    </row>
    <row r="68" spans="1:29" s="1" customFormat="1" ht="11.55" x14ac:dyDescent="0.2">
      <c r="A68" s="41" t="s">
        <v>147</v>
      </c>
      <c r="B68" s="41"/>
      <c r="C68" s="41"/>
      <c r="D68" s="41"/>
      <c r="E68" s="41"/>
      <c r="F68" s="41"/>
      <c r="G68" s="41"/>
      <c r="P68" s="20" t="s">
        <v>140</v>
      </c>
    </row>
    <row r="69" spans="1:29" s="1" customFormat="1" ht="23.1" x14ac:dyDescent="0.2">
      <c r="A69" s="21">
        <f>IF(I69&lt;&gt;"",COUNTA(I$14:I69),"")</f>
        <v>46</v>
      </c>
      <c r="B69" s="22" t="s">
        <v>150</v>
      </c>
      <c r="C69" s="23" t="s">
        <v>141</v>
      </c>
      <c r="D69" s="24" t="s">
        <v>142</v>
      </c>
      <c r="E69" s="25">
        <v>1</v>
      </c>
      <c r="F69" s="23"/>
      <c r="G69" s="23" t="s">
        <v>11</v>
      </c>
      <c r="I69" s="26" t="s">
        <v>12</v>
      </c>
      <c r="P69" s="20"/>
    </row>
    <row r="70" spans="1:29" s="1" customFormat="1" ht="34.65" x14ac:dyDescent="0.2">
      <c r="A70" s="21">
        <f>IF(I70&lt;&gt;"",COUNTA(I$14:I70),"")</f>
        <v>47</v>
      </c>
      <c r="B70" s="22" t="s">
        <v>151</v>
      </c>
      <c r="C70" s="23" t="s">
        <v>143</v>
      </c>
      <c r="D70" s="24" t="s">
        <v>144</v>
      </c>
      <c r="E70" s="25">
        <v>-1</v>
      </c>
      <c r="F70" s="23"/>
      <c r="G70" s="23" t="s">
        <v>145</v>
      </c>
      <c r="I70" s="26" t="s">
        <v>12</v>
      </c>
      <c r="P70" s="20"/>
    </row>
    <row r="71" spans="1:29" s="1" customFormat="1" ht="36.700000000000003" customHeight="1" x14ac:dyDescent="0.2"/>
    <row r="72" spans="1:29" s="32" customFormat="1" ht="12.9" customHeight="1" x14ac:dyDescent="0.2">
      <c r="A72" s="27"/>
      <c r="B72" s="28" t="s">
        <v>131</v>
      </c>
      <c r="C72" s="69" t="s">
        <v>132</v>
      </c>
      <c r="D72" s="69"/>
      <c r="E72" s="69"/>
      <c r="F72" s="69"/>
      <c r="G72" s="69"/>
      <c r="H72" s="1"/>
      <c r="I72" s="1"/>
      <c r="J72" s="1"/>
      <c r="K72" s="1"/>
      <c r="L72" s="1"/>
      <c r="M72" s="1"/>
      <c r="N72" s="1"/>
      <c r="O72" s="1"/>
      <c r="P72" s="29"/>
      <c r="Q72" s="29"/>
      <c r="R72" s="30" t="s">
        <v>133</v>
      </c>
      <c r="S72" s="30" t="s">
        <v>133</v>
      </c>
      <c r="T72" s="31" t="s">
        <v>132</v>
      </c>
      <c r="U72" s="31" t="s">
        <v>133</v>
      </c>
      <c r="V72" s="31" t="s">
        <v>133</v>
      </c>
      <c r="W72" s="31" t="s">
        <v>133</v>
      </c>
      <c r="X72" s="30"/>
      <c r="Y72" s="30"/>
      <c r="Z72" s="31"/>
      <c r="AA72" s="31"/>
      <c r="AB72" s="31"/>
      <c r="AC72" s="31"/>
    </row>
    <row r="73" spans="1:29" s="34" customFormat="1" ht="20.25" customHeight="1" x14ac:dyDescent="0.25">
      <c r="A73" s="33"/>
      <c r="B73" s="28"/>
      <c r="C73" s="40" t="s">
        <v>134</v>
      </c>
      <c r="D73" s="40"/>
      <c r="E73" s="40"/>
      <c r="F73" s="40"/>
      <c r="G73" s="40"/>
      <c r="P73" s="29"/>
      <c r="Q73" s="29"/>
      <c r="R73" s="30"/>
      <c r="S73" s="30"/>
      <c r="T73" s="31"/>
      <c r="U73" s="31"/>
      <c r="V73" s="31"/>
      <c r="W73" s="31"/>
      <c r="X73" s="30"/>
      <c r="Y73" s="30"/>
      <c r="Z73" s="31"/>
      <c r="AA73" s="31"/>
      <c r="AB73" s="31"/>
      <c r="AC73" s="31"/>
    </row>
    <row r="76" spans="1:29" s="1" customFormat="1" ht="11.55" x14ac:dyDescent="0.2">
      <c r="C76" s="35"/>
    </row>
    <row r="77" spans="1:29" s="1" customFormat="1" ht="11.55" x14ac:dyDescent="0.2">
      <c r="C77" s="35"/>
    </row>
    <row r="78" spans="1:29" s="1" customFormat="1" ht="11.55" x14ac:dyDescent="0.2">
      <c r="C78" s="35"/>
    </row>
  </sheetData>
  <mergeCells count="18">
    <mergeCell ref="A16:G16"/>
    <mergeCell ref="A18:G18"/>
    <mergeCell ref="F1:G1"/>
    <mergeCell ref="F2:G2"/>
    <mergeCell ref="F3:G3"/>
    <mergeCell ref="F4:G4"/>
    <mergeCell ref="F5:G5"/>
    <mergeCell ref="A7:G7"/>
    <mergeCell ref="A9:G9"/>
    <mergeCell ref="A10:G10"/>
    <mergeCell ref="C73:G73"/>
    <mergeCell ref="A65:G65"/>
    <mergeCell ref="A68:G68"/>
    <mergeCell ref="A40:G40"/>
    <mergeCell ref="A51:G51"/>
    <mergeCell ref="A60:G60"/>
    <mergeCell ref="A61:G61"/>
    <mergeCell ref="C72:G7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г.Альметьевск, ул.Юнуса Аминова</vt:lpstr>
      <vt:lpstr>'г.Альметьевск, ул.Юнуса Аминова'!Заголовки_для_печати</vt:lpstr>
      <vt:lpstr>'г.Альметьевск, ул.Юнуса Аминова'!Область_печати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2023-06-08T12:07:32Z</cp:lastPrinted>
  <dcterms:created xsi:type="dcterms:W3CDTF">2020-09-30T08:50:27Z</dcterms:created>
  <dcterms:modified xsi:type="dcterms:W3CDTF">2026-06-17T06:14:50Z</dcterms:modified>
</cp:coreProperties>
</file>